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R39"/>
  <c r="H17"/>
  <c r="I16" s="1"/>
  <c r="S16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<sst xmlns="http://schemas.openxmlformats.org/spreadsheetml/2006/main" count="114" uniqueCount="73">
  <si>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</si>
  <si>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</si>
  <si>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</si>
  <si>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</si>
  <si>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</si>
  <si>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21.10.2023</t>
  </si>
  <si>
    <t>Domácí</t>
  </si>
  <si>
    <t xml:space="preserve">TJ Odry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</si>
  <si>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</si>
  <si>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</si>
  <si>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</si>
  <si>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</si>
  <si>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</si>
  <si>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</si>
  <si>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</si>
  <si>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</si>
  <si>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</si>
  <si>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</si>
  <si>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</si>
  <si>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</si>
  <si>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</si>
  <si>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</si>
  <si>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Vémola</t>
  </si>
  <si>
    <t>Marek</t>
  </si>
  <si>
    <t>Patrik</t>
  </si>
  <si>
    <t>Pavič</t>
  </si>
  <si>
    <t>Habrman</t>
  </si>
  <si>
    <t>Martin</t>
  </si>
  <si>
    <t>František</t>
  </si>
  <si>
    <t>Dvorský</t>
  </si>
  <si>
    <t>Biolek</t>
  </si>
  <si>
    <t>Petr</t>
  </si>
  <si>
    <t>Rostislav</t>
  </si>
  <si>
    <t>Kučák</t>
  </si>
  <si>
    <t>Macas</t>
  </si>
  <si>
    <t>Jan</t>
  </si>
  <si>
    <t>Vymazal</t>
  </si>
  <si>
    <t>Michal</t>
  </si>
  <si>
    <t>Jaroslav</t>
  </si>
  <si>
    <t>Chlevišťan</t>
  </si>
  <si>
    <t>Rabenseifner</t>
  </si>
  <si>
    <t>Karel</t>
  </si>
  <si>
    <t>Jaromír</t>
  </si>
  <si>
    <t>Celkový výkon družstva  </t>
  </si>
  <si>
    <t>Vedoucí družstva         Jméno:</t>
  </si>
  <si>
    <t>Michal Pavič</t>
  </si>
  <si>
    <t>Bodový zisk</t>
  </si>
  <si>
    <t>Jaroslav Vymazal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</si>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</sst>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54</v>
      </c>
      <c r="F8" s="12">
        <v>0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45</v>
      </c>
      <c r="P8" s="12">
        <v>4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58</v>
      </c>
      <c r="F9" s="18">
        <v>0</v>
      </c>
      <c r="G9" s="19">
        <f>IF(AND(ISBLANK(D9),ISBLANK(E9)),"",D9+E9)</f>
        <v>165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3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63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34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63</v>
      </c>
      <c r="F11" s="23">
        <v>0</v>
      </c>
      <c r="G11" s="24">
        <f>IF(AND(ISBLANK(D11),ISBLANK(E11)),"",D11+E11)</f>
        <v>170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36</v>
      </c>
      <c r="P11" s="23">
        <v>3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402</v>
      </c>
      <c r="E12" s="28">
        <f>IF(ISNUMBER($G12),SUM(E8:E11),"")</f>
        <v>238</v>
      </c>
      <c r="F12" s="28">
        <f>IF(ISNUMBER($G12),SUM(F8:F11),"")</f>
        <v>1</v>
      </c>
      <c r="G12" s="29">
        <f>IF(SUM($G8:$G11)+SUM($Q8:$Q11)&gt;0,SUM(G8:G11),"")</f>
        <v>640</v>
      </c>
      <c r="H12" s="27">
        <f>IF(ISNUMBER($G12),SUM(H8:H11),"")</f>
        <v>4</v>
      </c>
      <c r="I12" s="99"/>
      <c r="K12" s="96">
        <v>26506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160</v>
      </c>
      <c r="P12" s="28">
        <f>IF(ISNUMBER($G12),SUM(P8:P11),"")</f>
        <v>12</v>
      </c>
      <c r="Q12" s="29">
        <f>IF(SUM($G8:$G11)+SUM($Q8:$Q11)&gt;0,SUM(Q8:Q11),"")</f>
        <v>531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51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44</v>
      </c>
      <c r="P13" s="12">
        <v>0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59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35</v>
      </c>
      <c r="P14" s="18">
        <v>3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54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76</v>
      </c>
      <c r="O15" s="18">
        <v>45</v>
      </c>
      <c r="P15" s="18">
        <v>0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45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35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209</v>
      </c>
      <c r="F17" s="28">
        <f>IF(ISNUMBER($G17),SUM(F13:F16),"")</f>
        <v>1</v>
      </c>
      <c r="G17" s="29">
        <f>IF(SUM($G13:$G16)+SUM($Q13:$Q16)&gt;0,SUM(G13:G16),"")</f>
        <v>574</v>
      </c>
      <c r="H17" s="27">
        <f>IF(ISNUMBER($G17),SUM(H13:H16),"")</f>
        <v>4</v>
      </c>
      <c r="I17" s="99"/>
      <c r="K17" s="96">
        <v>14133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159</v>
      </c>
      <c r="P17" s="28">
        <f>IF(ISNUMBER($G17),SUM(P13:P16),"")</f>
        <v>3</v>
      </c>
      <c r="Q17" s="29">
        <f>IF(SUM($G13:$G16)+SUM($Q13:$Q16)&gt;0,SUM(Q13:Q16),"")</f>
        <v>519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44</v>
      </c>
      <c r="F18" s="12">
        <v>4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45</v>
      </c>
      <c r="P18" s="12">
        <v>1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45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52</v>
      </c>
      <c r="P19" s="18">
        <v>2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53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108</v>
      </c>
      <c r="O20" s="18">
        <v>42</v>
      </c>
      <c r="P20" s="18">
        <v>2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54</v>
      </c>
      <c r="F21" s="23">
        <v>1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44</v>
      </c>
      <c r="P21" s="23">
        <v>0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196</v>
      </c>
      <c r="F22" s="28">
        <f>IF(ISNUMBER($G22),SUM(F18:F21),"")</f>
        <v>5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24497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183</v>
      </c>
      <c r="P22" s="28">
        <f>IF(ISNUMBER($G22),SUM(P18:P21),"")</f>
        <v>5</v>
      </c>
      <c r="Q22" s="29">
        <f>IF(SUM($G18:$G21)+SUM($Q18:$Q21)&gt;0,SUM(Q18:Q21),"")</f>
        <v>561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32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107</v>
      </c>
      <c r="O23" s="12">
        <v>54</v>
      </c>
      <c r="P23" s="12">
        <v>1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35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45</v>
      </c>
      <c r="F25" s="18">
        <v>2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100</v>
      </c>
      <c r="O25" s="18">
        <v>54</v>
      </c>
      <c r="P25" s="18">
        <v>0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27</v>
      </c>
      <c r="F26" s="23">
        <v>1</v>
      </c>
      <c r="G26" s="24">
        <f>IF(AND(ISBLANK(D26),ISBLANK(E26)),"",D26+E26)</f>
        <v>116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27</v>
      </c>
      <c r="P26" s="23">
        <v>1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139</v>
      </c>
      <c r="F27" s="28">
        <f>IF(ISNUMBER($G27),SUM(F23:F26),"")</f>
        <v>6</v>
      </c>
      <c r="G27" s="29">
        <f>IF(SUM($G23:$G26)+SUM($Q23:$Q26)&gt;0,SUM(G23:G26),"")</f>
        <v>513</v>
      </c>
      <c r="H27" s="27">
        <f>IF(ISNUMBER($G27),SUM(H23:H26),"")</f>
        <v>0</v>
      </c>
      <c r="I27" s="99"/>
      <c r="K27" s="96">
        <v>15020</v>
      </c>
      <c r="L27" s="97"/>
      <c r="M27" s="26" t="s">
        <v>18</v>
      </c>
      <c r="N27" s="27">
        <f>IF(ISNUMBER($G27),SUM(N23:N26),"")</f>
        <v>404</v>
      </c>
      <c r="O27" s="28">
        <f>IF(ISNUMBER($G27),SUM(O23:O26),"")</f>
        <v>179</v>
      </c>
      <c r="P27" s="28">
        <f>IF(ISNUMBER($G27),SUM(P23:P26),"")</f>
        <v>2</v>
      </c>
      <c r="Q27" s="29">
        <f>IF(SUM($G23:$G26)+SUM($Q23:$Q26)&gt;0,SUM(Q23:Q26),"")</f>
        <v>583</v>
      </c>
      <c r="R27" s="27">
        <f>IF(ISNUMBER($G27),SUM(R23:R26),"")</f>
        <v>4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98</v>
      </c>
      <c r="E28" s="12">
        <v>61</v>
      </c>
      <c r="F28" s="12">
        <v>0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93</v>
      </c>
      <c r="O28" s="12">
        <v>44</v>
      </c>
      <c r="P28" s="12">
        <v>1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52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45</v>
      </c>
      <c r="P29" s="18">
        <v>1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52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41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35</v>
      </c>
      <c r="F31" s="23">
        <v>2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43</v>
      </c>
      <c r="P31" s="23">
        <v>0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577</v>
      </c>
      <c r="H32" s="27">
        <f>IF(ISNUMBER($G32),SUM(H28:H31),"")</f>
        <v>3</v>
      </c>
      <c r="I32" s="99"/>
      <c r="K32" s="96">
        <v>10769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173</v>
      </c>
      <c r="P32" s="28">
        <f>IF(ISNUMBER($G32),SUM(P28:P31),"")</f>
        <v>2</v>
      </c>
      <c r="Q32" s="29">
        <f>IF(SUM($G28:$G31)+SUM($Q28:$Q31)&gt;0,SUM(Q28:Q31),"")</f>
        <v>547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110</v>
      </c>
      <c r="E33" s="12">
        <v>54</v>
      </c>
      <c r="F33" s="12">
        <v>0</v>
      </c>
      <c r="G33" s="13">
        <f>IF(AND(ISBLANK(D33),ISBLANK(E33)),"",D33+E33)</f>
        <v>164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36</v>
      </c>
      <c r="P33" s="12">
        <v>0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53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81</v>
      </c>
      <c r="O34" s="18">
        <v>52</v>
      </c>
      <c r="P34" s="18">
        <v>0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45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42</v>
      </c>
      <c r="P35" s="18">
        <v>0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61</v>
      </c>
      <c r="F36" s="23">
        <v>0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34</v>
      </c>
      <c r="P36" s="23">
        <v>4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213</v>
      </c>
      <c r="F37" s="28">
        <f>IF(ISNUMBER($G37),SUM(F33:F36),"")</f>
        <v>3</v>
      </c>
      <c r="G37" s="29">
        <f>IF(SUM($G33:$G36)+SUM($Q33:$Q36)&gt;0,SUM(G33:G36),"")</f>
        <v>588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164</v>
      </c>
      <c r="P37" s="28">
        <f>IF(ISNUMBER($G37),SUM(P33:P36),"")</f>
        <v>4</v>
      </c>
      <c r="Q37" s="29">
        <f>IF(SUM($G33:$G36)+SUM($Q33:$Q36)&gt;0,SUM(Q33:Q36),"")</f>
        <v>525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2257</v>
      </c>
      <c r="E39" s="34">
        <f>IF(ISNUMBER($G39),SUM(E12,E17,E22,E27,E32,E37),"")</f>
        <v>1195</v>
      </c>
      <c r="F39" s="34">
        <f>IF(ISNUMBER($G39),SUM(F12,F17,F22,F27,F32,F37),"")</f>
        <v>18</v>
      </c>
      <c r="G39" s="35">
        <f>IF(SUM($G$8:$G$37)+SUM($Q$8:$Q$37)&gt;0,SUM(G12,G17,G22,G27,G32,G37),"")</f>
        <v>3452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2248</v>
      </c>
      <c r="O39" s="34">
        <f>IF(ISNUMBER($G39),SUM(O12,O17,O22,O27,O32,O37),"")</f>
        <v>1018</v>
      </c>
      <c r="P39" s="34">
        <f>IF(ISNUMBER($G39),SUM(P12,P17,P22,P27,P32,P37),"")</f>
        <v>28</v>
      </c>
      <c r="Q39" s="35">
        <f>IF(SUM($G$8:$G$37)+SUM($Q$8:$Q$37)&gt;0,SUM(Q12,Q17,Q22,Q27,Q32,Q37),"")</f>
        <v>3266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KK Šumperk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23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18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2023-10-21T17:41:56Z</dcterms:modified>
</cp:coreProperties>
</file>